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2 - SO01 - Kotelna\SO01-D.1.4.3 - VZT\edit\"/>
    </mc:Choice>
  </mc:AlternateContent>
  <xr:revisionPtr revIDLastSave="0" documentId="13_ncr:1_{BF019B5C-B354-4DD9-BB76-9C4DAD8D5E0E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D.1.4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D.1.4.3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D.1.4.3 Pol'!$A$1:$X$42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  <c r="F39" i="1"/>
  <c r="F42" i="1" s="1"/>
  <c r="G23" i="1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G10" i="12" s="1"/>
  <c r="I50" i="1" s="1"/>
  <c r="I11" i="12"/>
  <c r="I10" i="12" s="1"/>
  <c r="K11" i="12"/>
  <c r="O11" i="12"/>
  <c r="Q11" i="12"/>
  <c r="V11" i="12"/>
  <c r="V10" i="12" s="1"/>
  <c r="G12" i="12"/>
  <c r="I12" i="12"/>
  <c r="K12" i="12"/>
  <c r="M12" i="12"/>
  <c r="O12" i="12"/>
  <c r="Q12" i="12"/>
  <c r="V12" i="12"/>
  <c r="G14" i="12"/>
  <c r="M14" i="12" s="1"/>
  <c r="I14" i="12"/>
  <c r="K14" i="12"/>
  <c r="O14" i="12"/>
  <c r="Q14" i="12"/>
  <c r="V14" i="12"/>
  <c r="G16" i="12"/>
  <c r="I51" i="1" s="1"/>
  <c r="O16" i="12"/>
  <c r="G17" i="12"/>
  <c r="M17" i="12" s="1"/>
  <c r="M16" i="12" s="1"/>
  <c r="I17" i="12"/>
  <c r="I16" i="12" s="1"/>
  <c r="K17" i="12"/>
  <c r="K16" i="12" s="1"/>
  <c r="O17" i="12"/>
  <c r="Q17" i="12"/>
  <c r="Q16" i="12" s="1"/>
  <c r="V17" i="12"/>
  <c r="V16" i="12" s="1"/>
  <c r="G19" i="12"/>
  <c r="G18" i="12" s="1"/>
  <c r="I52" i="1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G26" i="12" s="1"/>
  <c r="I53" i="1" s="1"/>
  <c r="I19" i="1" s="1"/>
  <c r="I27" i="12"/>
  <c r="K27" i="12"/>
  <c r="O27" i="12"/>
  <c r="Q27" i="12"/>
  <c r="V27" i="12"/>
  <c r="G28" i="12"/>
  <c r="M28" i="12" s="1"/>
  <c r="I28" i="12"/>
  <c r="K28" i="12"/>
  <c r="K26" i="12" s="1"/>
  <c r="O28" i="12"/>
  <c r="Q28" i="12"/>
  <c r="V28" i="12"/>
  <c r="V26" i="12" s="1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AE32" i="12"/>
  <c r="F40" i="1" s="1"/>
  <c r="I20" i="1"/>
  <c r="I18" i="1"/>
  <c r="I17" i="1"/>
  <c r="Q26" i="12" l="1"/>
  <c r="I26" i="12"/>
  <c r="O26" i="12"/>
  <c r="K18" i="12"/>
  <c r="Q18" i="12"/>
  <c r="I18" i="12"/>
  <c r="K10" i="12"/>
  <c r="M27" i="12"/>
  <c r="M26" i="12" s="1"/>
  <c r="O18" i="12"/>
  <c r="Q10" i="12"/>
  <c r="O10" i="12"/>
  <c r="V18" i="12"/>
  <c r="M19" i="12"/>
  <c r="M11" i="12"/>
  <c r="M10" i="12" s="1"/>
  <c r="G8" i="12"/>
  <c r="A23" i="1"/>
  <c r="A24" i="1" s="1"/>
  <c r="G24" i="1" s="1"/>
  <c r="M18" i="12"/>
  <c r="AF32" i="12"/>
  <c r="J28" i="1"/>
  <c r="J26" i="1"/>
  <c r="G38" i="1"/>
  <c r="F38" i="1"/>
  <c r="J23" i="1"/>
  <c r="J24" i="1"/>
  <c r="J25" i="1"/>
  <c r="J27" i="1"/>
  <c r="E24" i="1"/>
  <c r="E26" i="1"/>
  <c r="G41" i="1" l="1"/>
  <c r="H41" i="1" s="1"/>
  <c r="I41" i="1" s="1"/>
  <c r="G39" i="1"/>
  <c r="G40" i="1"/>
  <c r="H40" i="1" s="1"/>
  <c r="I40" i="1" s="1"/>
  <c r="I49" i="1"/>
  <c r="G32" i="12"/>
  <c r="G42" i="1" l="1"/>
  <c r="H39" i="1"/>
  <c r="H42" i="1" s="1"/>
  <c r="I39" i="1"/>
  <c r="I42" i="1" s="1"/>
  <c r="I16" i="1"/>
  <c r="I21" i="1" s="1"/>
  <c r="I54" i="1"/>
  <c r="J39" i="1" l="1"/>
  <c r="J42" i="1" s="1"/>
  <c r="J41" i="1"/>
  <c r="J40" i="1"/>
  <c r="J53" i="1"/>
  <c r="J49" i="1"/>
  <c r="J54" i="1" s="1"/>
  <c r="J50" i="1"/>
  <c r="J52" i="1"/>
  <c r="J51" i="1"/>
  <c r="G25" i="1"/>
  <c r="G28" i="1"/>
  <c r="A25" i="1" l="1"/>
  <c r="A26" i="1" s="1"/>
  <c r="G26" i="1" s="1"/>
  <c r="A27" i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Panovec</author>
  </authors>
  <commentList>
    <comment ref="S6" authorId="0" shapeId="0" xr:uid="{79DAAA55-C25E-4559-9451-48BD1488A4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550FE8-E9F4-4B40-9135-8B3F5EBE318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<sst xmlns="http://schemas.openxmlformats.org/spreadsheetml/2006/main" count="273" uniqueCount="143">
  <si>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</si>
  <si>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</si>
  <si>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</si>
  <si>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</si>
  <si>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</si>
  <si>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</si>
  <si>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</si>
  <si>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</si>
  <si>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</si>
  <si>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</si>
  <si>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</si>
  <si>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</si>
  <si>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</si>
  <si>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</si>
  <si>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</si>
  <si>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</si>
  <si>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</si>
  <si>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</si>
  <si>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</si>
  <si>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</si>
  <si>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</si>
  <si>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</si>
  <si>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</si>
  <si>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</si>
  <si>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</si>
  <si>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</si>
  <si>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</si>
  <si>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</si>
  <si>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</si>
  <si>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</si>
  <si>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</si>
  <si>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</si>
  <si>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</si>
  <si>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</si>
  <si>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</si>
  <si>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</si>
  <si>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</si>
  <si>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</si>
  <si>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</si>
  <si>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</si>
  <si>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</si>
  <si>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</si>
  <si>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</si>
  <si>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D.1.4.3</t>
  </si>
  <si>
    <t>Vzduchotechnika</t>
  </si>
  <si>
    <t>SO01</t>
  </si>
  <si>
    <t>Kotelna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</si>
  <si>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</si>
  <si>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</si>
  <si>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</si>
  <si>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</si>
  <si>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</si>
  <si>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</si>
  <si>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</si>
  <si>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</si>
  <si>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</si>
  <si>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05</t>
  </si>
  <si>
    <t>Ostatní elementy</t>
  </si>
  <si>
    <t>06</t>
  </si>
  <si>
    <t>Tlumiče hluku</t>
  </si>
  <si>
    <t>07</t>
  </si>
  <si>
    <t>Koncové elementy</t>
  </si>
  <si>
    <t>12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</si>
  <si>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</si>
  <si>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</si>
  <si>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</si>
  <si>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</si>
  <si>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</si>
  <si>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</si>
  <si>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</si>
  <si>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</si>
  <si>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</si>
  <si>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</si>
  <si>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</si>
  <si>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</si>
  <si>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</si>
  <si>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</si>
  <si>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</si>
  <si>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</si>
  <si>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</si>
  <si>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</si>
  <si>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</si>
  <si>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</si>
  <si>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</si>
  <si>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</si>
  <si>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</si>
  <si>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</si>
  <si>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</si>
  <si>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</si>
  <si>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</si>
  <si>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</si>
  <si>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</si>
  <si>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</si>
  <si>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05001</t>
  </si>
  <si>
    <t>Krycí mřížka 1000x400 mm</t>
  </si>
  <si>
    <t xml:space="preserve">ks    </t>
  </si>
  <si>
    <t>Vlastní</t>
  </si>
  <si>
    <t>Indiv</t>
  </si>
  <si>
    <t>Specifikace</t>
  </si>
  <si>
    <t>POL3_</t>
  </si>
  <si>
    <t>06001</t>
  </si>
  <si>
    <t>06002</t>
  </si>
  <si>
    <t>Před objednáním přeměřit přesné rozměry stávajících otvorů na stavbě.</t>
  </si>
  <si>
    <t>POP</t>
  </si>
  <si>
    <t>06003</t>
  </si>
  <si>
    <t>Před objednáním přeměřit přesný rozměr stávajícího potrubí na stavbě.</t>
  </si>
  <si>
    <t>07001</t>
  </si>
  <si>
    <t>Protidešťová žaluzie se sítí proti hmyzu 1400x1000 mm</t>
  </si>
  <si>
    <t>12001</t>
  </si>
  <si>
    <t>Montáž VZT zařízení</t>
  </si>
  <si>
    <t>Práce</t>
  </si>
  <si>
    <t>POL1_</t>
  </si>
  <si>
    <t>12002</t>
  </si>
  <si>
    <t>Ostatní a spojovací materiál (závěsy, těsnění, těsnicí pásky, navařovací trny,volné příruby,...)</t>
  </si>
  <si>
    <t>12007</t>
  </si>
  <si>
    <t>Zaregulování a uvedení do provozu</t>
  </si>
  <si>
    <t>12009</t>
  </si>
  <si>
    <t>Zaslepení odvodních větví na VZT jednotkách</t>
  </si>
  <si>
    <t>12003</t>
  </si>
  <si>
    <t>Drobná stavební výpomoc</t>
  </si>
  <si>
    <t xml:space="preserve">hod   </t>
  </si>
  <si>
    <t>VRN</t>
  </si>
  <si>
    <t>POL99_8</t>
  </si>
  <si>
    <t>12004</t>
  </si>
  <si>
    <t>Orientační štítky</t>
  </si>
  <si>
    <t>12005</t>
  </si>
  <si>
    <t>Kompletační činnost</t>
  </si>
  <si>
    <t>VN01</t>
  </si>
  <si>
    <t>Přesun hmot pro VZT</t>
  </si>
  <si>
    <t>VN04</t>
  </si>
  <si>
    <t>Ekologická likvidace odpadu</t>
  </si>
  <si>
    <t>VN061</t>
  </si>
  <si>
    <t>Pronájem montážních plošin</t>
  </si>
  <si>
    <t xml:space="preserve">den   </t>
  </si>
  <si>
    <t>VN08</t>
  </si>
  <si>
    <t>Mimostaveništní doprava</t>
  </si>
  <si>
    <t>SUM</t>
  </si>
  <si>
    <t>Poznámky uchazeče k zadání</t>
  </si>
  <si>
    <t>POPUZIV</t>
  </si>
  <si>
    <t>END</t>
  </si>
  <si>
    <t>Kulisový tlumič hluku 1400x1000 mm, délka 1500 mm; 5x kulisa š. 200 mm, l. 1500 mm včetně náběhových a odtokových hran; útlum (frekvence v Hz: 32/63/125/250/500/1000/2000/4000/8000) 8/12/21/35/55/69/57/44/19 dB</t>
  </si>
  <si>
    <t>Kulisový tlumič hluku 1000x400 mm, délka 1000 mm; 3x kulisa š. 200 mm, l. 1000 mm včetně náběhových a odtokových hran; útlum (frekvence v Hz: 32/63/125/250/500/1000/2000/4000/8000) 3/4/8/16/26/34/29/24/14 dB</t>
  </si>
  <si>
    <t>Kulisový tlumič hluku 1250x630 mm, délka 1500 mm; 4xkulisa š. 200 mm, l. 1500 mm včetně náběhových a odtokových hran; útlum (frekvence v Hz: 32/63/125/250/500/1000/2000/4000/8000) 6/8/15/26/41/52/44/34/16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</si>
</sst>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85" t="s">
        <v>41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5">
      <c r="A2" s="2"/>
      <c r="B2" s="77" t="s">
        <v>24</v>
      </c>
      <c r="C2" s="78"/>
      <c r="D2" s="79" t="s">
        <v>49</v>
      </c>
      <c r="E2" s="227" t="s">
        <v>50</v>
      </c>
      <c r="F2" s="228"/>
      <c r="G2" s="228"/>
      <c r="H2" s="228"/>
      <c r="I2" s="228"/>
      <c r="J2" s="229"/>
      <c r="O2" s="1"/>
    </row>
    <row r="3" spans="1:15" ht="27" customHeight="1" x14ac:dyDescent="0.25">
      <c r="A3" s="2"/>
      <c r="B3" s="80" t="s">
        <v>47</v>
      </c>
      <c r="C3" s="78"/>
      <c r="D3" s="81" t="s">
        <v>45</v>
      </c>
      <c r="E3" s="230" t="s">
        <v>46</v>
      </c>
      <c r="F3" s="231"/>
      <c r="G3" s="231"/>
      <c r="H3" s="231"/>
      <c r="I3" s="231"/>
      <c r="J3" s="232"/>
    </row>
    <row r="4" spans="1:15" ht="23.25" customHeight="1" x14ac:dyDescent="0.25">
      <c r="A4" s="76">
        <v>2007</v>
      </c>
      <c r="B4" s="82" t="s">
        <v>48</v>
      </c>
      <c r="C4" s="83"/>
      <c r="D4" s="84" t="s">
        <v>43</v>
      </c>
      <c r="E4" s="210" t="s">
        <v>44</v>
      </c>
      <c r="F4" s="211"/>
      <c r="G4" s="211"/>
      <c r="H4" s="211"/>
      <c r="I4" s="211"/>
      <c r="J4" s="212"/>
    </row>
    <row r="5" spans="1:15" ht="24" customHeight="1" x14ac:dyDescent="0.25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34"/>
      <c r="E11" s="234"/>
      <c r="F11" s="234"/>
      <c r="G11" s="234"/>
      <c r="H11" s="18" t="s">
        <v>42</v>
      </c>
      <c r="I11" s="86"/>
      <c r="J11" s="8"/>
    </row>
    <row r="12" spans="1:15" ht="15.75" customHeight="1" x14ac:dyDescent="0.25">
      <c r="A12" s="2"/>
      <c r="B12" s="28"/>
      <c r="C12" s="55"/>
      <c r="D12" s="209"/>
      <c r="E12" s="209"/>
      <c r="F12" s="209"/>
      <c r="G12" s="209"/>
      <c r="H12" s="18" t="s">
        <v>36</v>
      </c>
      <c r="I12" s="86"/>
      <c r="J12" s="8"/>
    </row>
    <row r="13" spans="1:15" ht="15.75" customHeight="1" x14ac:dyDescent="0.25">
      <c r="A13" s="2"/>
      <c r="B13" s="29"/>
      <c r="C13" s="56"/>
      <c r="D13" s="85"/>
      <c r="E13" s="213"/>
      <c r="F13" s="214"/>
      <c r="G13" s="214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33"/>
      <c r="F15" s="233"/>
      <c r="G15" s="235"/>
      <c r="H15" s="235"/>
      <c r="I15" s="235" t="s">
        <v>31</v>
      </c>
      <c r="J15" s="236"/>
    </row>
    <row r="16" spans="1:15" ht="23.25" customHeight="1" x14ac:dyDescent="0.25">
      <c r="A16" s="139" t="s">
        <v>26</v>
      </c>
      <c r="B16" s="38" t="s">
        <v>26</v>
      </c>
      <c r="C16" s="62"/>
      <c r="D16" s="63"/>
      <c r="E16" s="198"/>
      <c r="F16" s="199"/>
      <c r="G16" s="198"/>
      <c r="H16" s="199"/>
      <c r="I16" s="198">
        <f>SUMIF(F49:F53,A16,I49:I53)+SUMIF(F49:F53,"PSU",I49:I53)</f>
        <v>0</v>
      </c>
      <c r="J16" s="200"/>
    </row>
    <row r="17" spans="1:10" ht="23.25" customHeight="1" x14ac:dyDescent="0.25">
      <c r="A17" s="139" t="s">
        <v>27</v>
      </c>
      <c r="B17" s="38" t="s">
        <v>27</v>
      </c>
      <c r="C17" s="62"/>
      <c r="D17" s="63"/>
      <c r="E17" s="198"/>
      <c r="F17" s="199"/>
      <c r="G17" s="198"/>
      <c r="H17" s="199"/>
      <c r="I17" s="198">
        <f>SUMIF(F49:F53,A17,I49:I53)</f>
        <v>0</v>
      </c>
      <c r="J17" s="200"/>
    </row>
    <row r="18" spans="1:10" ht="23.25" customHeight="1" x14ac:dyDescent="0.25">
      <c r="A18" s="139" t="s">
        <v>28</v>
      </c>
      <c r="B18" s="38" t="s">
        <v>28</v>
      </c>
      <c r="C18" s="62"/>
      <c r="D18" s="63"/>
      <c r="E18" s="198"/>
      <c r="F18" s="199"/>
      <c r="G18" s="198"/>
      <c r="H18" s="199"/>
      <c r="I18" s="198">
        <f>SUMIF(F49:F53,A18,I49:I53)</f>
        <v>0</v>
      </c>
      <c r="J18" s="200"/>
    </row>
    <row r="19" spans="1:10" ht="23.25" customHeight="1" x14ac:dyDescent="0.25">
      <c r="A19" s="139" t="s">
        <v>64</v>
      </c>
      <c r="B19" s="38" t="s">
        <v>29</v>
      </c>
      <c r="C19" s="62"/>
      <c r="D19" s="63"/>
      <c r="E19" s="198"/>
      <c r="F19" s="199"/>
      <c r="G19" s="198"/>
      <c r="H19" s="199"/>
      <c r="I19" s="198">
        <f>SUMIF(F49:F53,A19,I49:I53)</f>
        <v>0</v>
      </c>
      <c r="J19" s="200"/>
    </row>
    <row r="20" spans="1:10" ht="23.25" customHeight="1" x14ac:dyDescent="0.25">
      <c r="A20" s="139" t="s">
        <v>65</v>
      </c>
      <c r="B20" s="38" t="s">
        <v>30</v>
      </c>
      <c r="C20" s="62"/>
      <c r="D20" s="63"/>
      <c r="E20" s="198"/>
      <c r="F20" s="199"/>
      <c r="G20" s="198"/>
      <c r="H20" s="199"/>
      <c r="I20" s="198">
        <f>SUMIF(F49:F53,A20,I49:I53)</f>
        <v>0</v>
      </c>
      <c r="J20" s="200"/>
    </row>
    <row r="21" spans="1:10" ht="23.25" customHeight="1" x14ac:dyDescent="0.25">
      <c r="A21" s="2"/>
      <c r="B21" s="48" t="s">
        <v>31</v>
      </c>
      <c r="C21" s="64"/>
      <c r="D21" s="65"/>
      <c r="E21" s="201"/>
      <c r="F21" s="237"/>
      <c r="G21" s="201"/>
      <c r="H21" s="237"/>
      <c r="I21" s="201">
        <f>SUM(I16:J20)</f>
        <v>0</v>
      </c>
      <c r="J21" s="2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6">
        <f>ZakladDPHSniVypocet</f>
        <v>0</v>
      </c>
      <c r="H23" s="197"/>
      <c r="I23" s="19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4">
        <f>IF(A24&gt;50, ROUNDUP(A23, 0), ROUNDDOWN(A23, 0))</f>
        <v>0</v>
      </c>
      <c r="H24" s="195"/>
      <c r="I24" s="19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6">
        <f>ZakladDPHZaklVypocet</f>
        <v>0</v>
      </c>
      <c r="H25" s="197"/>
      <c r="I25" s="19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4">
        <f>IF(A26&gt;50, ROUNDUP(A25, 0), ROUNDDOWN(A25, 0))</f>
        <v>0</v>
      </c>
      <c r="H26" s="225"/>
      <c r="I26" s="225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6">
        <f>CenaCelkem-(ZakladDPHSni+DPHSni+ZakladDPHZakl+DPHZakl)</f>
        <v>0</v>
      </c>
      <c r="H27" s="226"/>
      <c r="I27" s="226"/>
      <c r="J27" s="41" t="str">
        <f t="shared" si="0"/>
        <v>CZK</v>
      </c>
    </row>
    <row r="28" spans="1:10" ht="27.75" hidden="1" customHeight="1" thickBot="1" x14ac:dyDescent="0.3">
      <c r="A28" s="2"/>
      <c r="B28" s="113" t="s">
        <v>25</v>
      </c>
      <c r="C28" s="114"/>
      <c r="D28" s="114"/>
      <c r="E28" s="115"/>
      <c r="F28" s="116"/>
      <c r="G28" s="204">
        <f>ZakladDPHSniVypocet+ZakladDPHZaklVypocet</f>
        <v>0</v>
      </c>
      <c r="H28" s="204"/>
      <c r="I28" s="204"/>
      <c r="J28" s="11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3">
        <f>IF(A29&gt;50, ROUNDUP(A27, 0), ROUNDDOWN(A27, 0))</f>
        <v>0</v>
      </c>
      <c r="H29" s="203"/>
      <c r="I29" s="203"/>
      <c r="J29" s="120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05"/>
      <c r="E34" s="206"/>
      <c r="G34" s="207"/>
      <c r="H34" s="208"/>
      <c r="I34" s="208"/>
      <c r="J34" s="25"/>
    </row>
    <row r="35" spans="1:10" ht="12.75" customHeight="1" x14ac:dyDescent="0.25">
      <c r="A35" s="2"/>
      <c r="B35" s="2"/>
      <c r="D35" s="193" t="s">
        <v>2</v>
      </c>
      <c r="E35" s="19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5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5">
      <c r="A39" s="89">
        <v>1</v>
      </c>
      <c r="B39" s="99" t="s">
        <v>51</v>
      </c>
      <c r="C39" s="188"/>
      <c r="D39" s="188"/>
      <c r="E39" s="188"/>
      <c r="F39" s="100">
        <f>'SO01 D.1.4.3 Pol'!AE32</f>
        <v>0</v>
      </c>
      <c r="G39" s="101">
        <f>'SO01 D.1.4.3 Pol'!AF32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5">
      <c r="A40" s="89">
        <v>2</v>
      </c>
      <c r="B40" s="104" t="s">
        <v>45</v>
      </c>
      <c r="C40" s="189" t="s">
        <v>46</v>
      </c>
      <c r="D40" s="189"/>
      <c r="E40" s="189"/>
      <c r="F40" s="105">
        <f>'SO01 D.1.4.3 Pol'!AE32</f>
        <v>0</v>
      </c>
      <c r="G40" s="106">
        <f>'SO01 D.1.4.3 Pol'!AF32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5">
      <c r="A41" s="89">
        <v>3</v>
      </c>
      <c r="B41" s="108" t="s">
        <v>43</v>
      </c>
      <c r="C41" s="188" t="s">
        <v>44</v>
      </c>
      <c r="D41" s="188"/>
      <c r="E41" s="188"/>
      <c r="F41" s="109">
        <f>'SO01 D.1.4.3 Pol'!AE32</f>
        <v>0</v>
      </c>
      <c r="G41" s="102">
        <f>'SO01 D.1.4.3 Pol'!AF32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5">
      <c r="A42" s="89"/>
      <c r="B42" s="190" t="s">
        <v>52</v>
      </c>
      <c r="C42" s="191"/>
      <c r="D42" s="191"/>
      <c r="E42" s="192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6" x14ac:dyDescent="0.3">
      <c r="B46" s="121" t="s">
        <v>54</v>
      </c>
    </row>
    <row r="48" spans="1:10" ht="25.5" customHeight="1" x14ac:dyDescent="0.25">
      <c r="A48" s="123"/>
      <c r="B48" s="126" t="s">
        <v>18</v>
      </c>
      <c r="C48" s="126" t="s">
        <v>6</v>
      </c>
      <c r="D48" s="127"/>
      <c r="E48" s="127"/>
      <c r="F48" s="128" t="s">
        <v>55</v>
      </c>
      <c r="G48" s="128"/>
      <c r="H48" s="128"/>
      <c r="I48" s="128" t="s">
        <v>31</v>
      </c>
      <c r="J48" s="128" t="s">
        <v>0</v>
      </c>
    </row>
    <row r="49" spans="1:10" ht="36.75" customHeight="1" x14ac:dyDescent="0.25">
      <c r="A49" s="124"/>
      <c r="B49" s="129" t="s">
        <v>56</v>
      </c>
      <c r="C49" s="186" t="s">
        <v>57</v>
      </c>
      <c r="D49" s="187"/>
      <c r="E49" s="187"/>
      <c r="F49" s="135" t="s">
        <v>26</v>
      </c>
      <c r="G49" s="136"/>
      <c r="H49" s="136"/>
      <c r="I49" s="136">
        <f>'SO01 D.1.4.3 Pol'!G8</f>
        <v>0</v>
      </c>
      <c r="J49" s="133" t="str">
        <f>IF(I54=0,"",I49/I54*100)</f>
        <v/>
      </c>
    </row>
    <row r="50" spans="1:10" ht="36.75" customHeight="1" x14ac:dyDescent="0.25">
      <c r="A50" s="124"/>
      <c r="B50" s="129" t="s">
        <v>58</v>
      </c>
      <c r="C50" s="186" t="s">
        <v>59</v>
      </c>
      <c r="D50" s="187"/>
      <c r="E50" s="187"/>
      <c r="F50" s="135" t="s">
        <v>26</v>
      </c>
      <c r="G50" s="136"/>
      <c r="H50" s="136"/>
      <c r="I50" s="136">
        <f>'SO01 D.1.4.3 Pol'!G10</f>
        <v>0</v>
      </c>
      <c r="J50" s="133" t="str">
        <f>IF(I54=0,"",I50/I54*100)</f>
        <v/>
      </c>
    </row>
    <row r="51" spans="1:10" ht="36.75" customHeight="1" x14ac:dyDescent="0.25">
      <c r="A51" s="124"/>
      <c r="B51" s="129" t="s">
        <v>60</v>
      </c>
      <c r="C51" s="186" t="s">
        <v>61</v>
      </c>
      <c r="D51" s="187"/>
      <c r="E51" s="187"/>
      <c r="F51" s="135" t="s">
        <v>26</v>
      </c>
      <c r="G51" s="136"/>
      <c r="H51" s="136"/>
      <c r="I51" s="136">
        <f>'SO01 D.1.4.3 Pol'!G16</f>
        <v>0</v>
      </c>
      <c r="J51" s="133" t="str">
        <f>IF(I54=0,"",I51/I54*100)</f>
        <v/>
      </c>
    </row>
    <row r="52" spans="1:10" ht="36.75" customHeight="1" x14ac:dyDescent="0.25">
      <c r="A52" s="124"/>
      <c r="B52" s="129" t="s">
        <v>62</v>
      </c>
      <c r="C52" s="186" t="s">
        <v>63</v>
      </c>
      <c r="D52" s="187"/>
      <c r="E52" s="187"/>
      <c r="F52" s="135" t="s">
        <v>26</v>
      </c>
      <c r="G52" s="136"/>
      <c r="H52" s="136"/>
      <c r="I52" s="136">
        <f>'SO01 D.1.4.3 Pol'!G18</f>
        <v>0</v>
      </c>
      <c r="J52" s="133" t="str">
        <f>IF(I54=0,"",I52/I54*100)</f>
        <v/>
      </c>
    </row>
    <row r="53" spans="1:10" ht="36.75" customHeight="1" x14ac:dyDescent="0.25">
      <c r="A53" s="124"/>
      <c r="B53" s="129" t="s">
        <v>64</v>
      </c>
      <c r="C53" s="186" t="s">
        <v>29</v>
      </c>
      <c r="D53" s="187"/>
      <c r="E53" s="187"/>
      <c r="F53" s="135" t="s">
        <v>64</v>
      </c>
      <c r="G53" s="136"/>
      <c r="H53" s="136"/>
      <c r="I53" s="136">
        <f>'SO01 D.1.4.3 Pol'!G26</f>
        <v>0</v>
      </c>
      <c r="J53" s="133" t="str">
        <f>IF(I54=0,"",I53/I54*100)</f>
        <v/>
      </c>
    </row>
    <row r="54" spans="1:10" ht="25.5" customHeight="1" x14ac:dyDescent="0.25">
      <c r="A54" s="125"/>
      <c r="B54" s="130" t="s">
        <v>1</v>
      </c>
      <c r="C54" s="131"/>
      <c r="D54" s="132"/>
      <c r="E54" s="132"/>
      <c r="F54" s="137"/>
      <c r="G54" s="138"/>
      <c r="H54" s="138"/>
      <c r="I54" s="138">
        <f>SUM(I49:I53)</f>
        <v>0</v>
      </c>
      <c r="J54" s="134">
        <f>SUM(J49:J53)</f>
        <v>0</v>
      </c>
    </row>
    <row r="55" spans="1:10" x14ac:dyDescent="0.25">
      <c r="F55" s="87"/>
      <c r="G55" s="87"/>
      <c r="H55" s="87"/>
      <c r="I55" s="87"/>
      <c r="J55" s="88"/>
    </row>
    <row r="56" spans="1:10" x14ac:dyDescent="0.25">
      <c r="F56" s="87"/>
      <c r="G56" s="87"/>
      <c r="H56" s="87"/>
      <c r="I56" s="87"/>
      <c r="J56" s="88"/>
    </row>
    <row r="57" spans="1:10" x14ac:dyDescent="0.25">
      <c r="F57" s="87"/>
      <c r="G57" s="87"/>
      <c r="H57" s="87"/>
      <c r="I57" s="87"/>
      <c r="J57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8" t="s">
        <v>7</v>
      </c>
      <c r="B1" s="238"/>
      <c r="C1" s="239"/>
      <c r="D1" s="238"/>
      <c r="E1" s="238"/>
      <c r="F1" s="238"/>
      <c r="G1" s="238"/>
    </row>
    <row r="2" spans="1:7" ht="24.9" customHeight="1" x14ac:dyDescent="0.25">
      <c r="A2" s="50" t="s">
        <v>8</v>
      </c>
      <c r="B2" s="49"/>
      <c r="C2" s="240"/>
      <c r="D2" s="240"/>
      <c r="E2" s="240"/>
      <c r="F2" s="240"/>
      <c r="G2" s="241"/>
    </row>
    <row r="3" spans="1:7" ht="24.9" customHeight="1" x14ac:dyDescent="0.25">
      <c r="A3" s="50" t="s">
        <v>9</v>
      </c>
      <c r="B3" s="49"/>
      <c r="C3" s="240"/>
      <c r="D3" s="240"/>
      <c r="E3" s="240"/>
      <c r="F3" s="240"/>
      <c r="G3" s="241"/>
    </row>
    <row r="4" spans="1:7" ht="24.9" customHeight="1" x14ac:dyDescent="0.25">
      <c r="A4" s="50" t="s">
        <v>10</v>
      </c>
      <c r="B4" s="49"/>
      <c r="C4" s="240"/>
      <c r="D4" s="240"/>
      <c r="E4" s="240"/>
      <c r="F4" s="240"/>
      <c r="G4" s="241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1539-B760-452F-97DA-6CACF1E5D6C2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12" sqref="C12"/>
    </sheetView>
  </sheetViews>
  <sheetFormatPr defaultRowHeight="13.2" outlineLevelRow="1" x14ac:dyDescent="0.25"/>
  <cols>
    <col min="1" max="1" width="3.44140625" customWidth="1"/>
    <col min="2" max="2" width="12.6640625" style="122" customWidth="1"/>
    <col min="3" max="3" width="38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2" t="s">
        <v>7</v>
      </c>
      <c r="B1" s="242"/>
      <c r="C1" s="242"/>
      <c r="D1" s="242"/>
      <c r="E1" s="242"/>
      <c r="F1" s="242"/>
      <c r="G1" s="242"/>
      <c r="AG1" t="s">
        <v>66</v>
      </c>
    </row>
    <row r="2" spans="1:60" ht="25.05" customHeight="1" x14ac:dyDescent="0.25">
      <c r="A2" s="140" t="s">
        <v>8</v>
      </c>
      <c r="B2" s="49" t="s">
        <v>49</v>
      </c>
      <c r="C2" s="243" t="s">
        <v>50</v>
      </c>
      <c r="D2" s="244"/>
      <c r="E2" s="244"/>
      <c r="F2" s="244"/>
      <c r="G2" s="245"/>
      <c r="AG2" t="s">
        <v>67</v>
      </c>
    </row>
    <row r="3" spans="1:60" ht="25.05" customHeight="1" x14ac:dyDescent="0.25">
      <c r="A3" s="140" t="s">
        <v>9</v>
      </c>
      <c r="B3" s="49" t="s">
        <v>45</v>
      </c>
      <c r="C3" s="243" t="s">
        <v>46</v>
      </c>
      <c r="D3" s="244"/>
      <c r="E3" s="244"/>
      <c r="F3" s="244"/>
      <c r="G3" s="245"/>
      <c r="AC3" s="122" t="s">
        <v>67</v>
      </c>
      <c r="AG3" t="s">
        <v>68</v>
      </c>
    </row>
    <row r="4" spans="1:60" ht="25.05" customHeight="1" x14ac:dyDescent="0.25">
      <c r="A4" s="141" t="s">
        <v>10</v>
      </c>
      <c r="B4" s="142" t="s">
        <v>43</v>
      </c>
      <c r="C4" s="246" t="s">
        <v>44</v>
      </c>
      <c r="D4" s="247"/>
      <c r="E4" s="247"/>
      <c r="F4" s="247"/>
      <c r="G4" s="248"/>
      <c r="AG4" t="s">
        <v>69</v>
      </c>
    </row>
    <row r="5" spans="1:60" x14ac:dyDescent="0.25">
      <c r="D5" s="10"/>
    </row>
    <row r="6" spans="1:60" ht="39.6" x14ac:dyDescent="0.25">
      <c r="A6" s="144" t="s">
        <v>70</v>
      </c>
      <c r="B6" s="146" t="s">
        <v>71</v>
      </c>
      <c r="C6" s="146" t="s">
        <v>72</v>
      </c>
      <c r="D6" s="145" t="s">
        <v>73</v>
      </c>
      <c r="E6" s="144" t="s">
        <v>74</v>
      </c>
      <c r="F6" s="143" t="s">
        <v>75</v>
      </c>
      <c r="G6" s="144" t="s">
        <v>31</v>
      </c>
      <c r="H6" s="147" t="s">
        <v>32</v>
      </c>
      <c r="I6" s="147" t="s">
        <v>76</v>
      </c>
      <c r="J6" s="147" t="s">
        <v>33</v>
      </c>
      <c r="K6" s="147" t="s">
        <v>77</v>
      </c>
      <c r="L6" s="147" t="s">
        <v>78</v>
      </c>
      <c r="M6" s="147" t="s">
        <v>79</v>
      </c>
      <c r="N6" s="147" t="s">
        <v>80</v>
      </c>
      <c r="O6" s="147" t="s">
        <v>81</v>
      </c>
      <c r="P6" s="147" t="s">
        <v>82</v>
      </c>
      <c r="Q6" s="147" t="s">
        <v>83</v>
      </c>
      <c r="R6" s="147" t="s">
        <v>84</v>
      </c>
      <c r="S6" s="147" t="s">
        <v>85</v>
      </c>
      <c r="T6" s="147" t="s">
        <v>86</v>
      </c>
      <c r="U6" s="147" t="s">
        <v>87</v>
      </c>
      <c r="V6" s="147" t="s">
        <v>88</v>
      </c>
      <c r="W6" s="147" t="s">
        <v>89</v>
      </c>
      <c r="X6" s="147" t="s">
        <v>90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0" t="s">
        <v>91</v>
      </c>
      <c r="B8" s="161" t="s">
        <v>56</v>
      </c>
      <c r="C8" s="179" t="s">
        <v>57</v>
      </c>
      <c r="D8" s="162"/>
      <c r="E8" s="163"/>
      <c r="F8" s="164"/>
      <c r="G8" s="165">
        <f>SUMIF(AG9:AG9,"&lt;&gt;NOR",G9:G9)</f>
        <v>0</v>
      </c>
      <c r="H8" s="159"/>
      <c r="I8" s="159">
        <f>SUM(I9:I9)</f>
        <v>0</v>
      </c>
      <c r="J8" s="159"/>
      <c r="K8" s="159">
        <f>SUM(K9:K9)</f>
        <v>0</v>
      </c>
      <c r="L8" s="159"/>
      <c r="M8" s="159">
        <f>SUM(M9:M9)</f>
        <v>0</v>
      </c>
      <c r="N8" s="159"/>
      <c r="O8" s="159">
        <f>SUM(O9:O9)</f>
        <v>0</v>
      </c>
      <c r="P8" s="159"/>
      <c r="Q8" s="159">
        <f>SUM(Q9:Q9)</f>
        <v>0</v>
      </c>
      <c r="R8" s="159"/>
      <c r="S8" s="159"/>
      <c r="T8" s="159"/>
      <c r="U8" s="159"/>
      <c r="V8" s="159">
        <f>SUM(V9:V9)</f>
        <v>0</v>
      </c>
      <c r="W8" s="159"/>
      <c r="X8" s="159"/>
      <c r="AG8" t="s">
        <v>92</v>
      </c>
    </row>
    <row r="9" spans="1:60" outlineLevel="1" x14ac:dyDescent="0.25">
      <c r="A9" s="172">
        <v>1</v>
      </c>
      <c r="B9" s="173" t="s">
        <v>93</v>
      </c>
      <c r="C9" s="180" t="s">
        <v>94</v>
      </c>
      <c r="D9" s="174" t="s">
        <v>95</v>
      </c>
      <c r="E9" s="175">
        <v>2</v>
      </c>
      <c r="F9" s="176"/>
      <c r="G9" s="17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96</v>
      </c>
      <c r="T9" s="157" t="s">
        <v>97</v>
      </c>
      <c r="U9" s="157">
        <v>0</v>
      </c>
      <c r="V9" s="157">
        <f>ROUND(E9*U9,2)</f>
        <v>0</v>
      </c>
      <c r="W9" s="157"/>
      <c r="X9" s="157" t="s">
        <v>98</v>
      </c>
      <c r="Y9" s="148"/>
      <c r="Z9" s="148"/>
      <c r="AA9" s="148"/>
      <c r="AB9" s="148"/>
      <c r="AC9" s="148"/>
      <c r="AD9" s="148"/>
      <c r="AE9" s="148"/>
      <c r="AF9" s="148"/>
      <c r="AG9" s="148" t="s">
        <v>99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5">
      <c r="A10" s="160" t="s">
        <v>91</v>
      </c>
      <c r="B10" s="161" t="s">
        <v>58</v>
      </c>
      <c r="C10" s="179" t="s">
        <v>59</v>
      </c>
      <c r="D10" s="162"/>
      <c r="E10" s="163"/>
      <c r="F10" s="164"/>
      <c r="G10" s="165">
        <f>SUMIF(AG11:AG15,"&lt;&gt;NOR",G11:G15)</f>
        <v>0</v>
      </c>
      <c r="H10" s="159"/>
      <c r="I10" s="159">
        <f>SUM(I11:I15)</f>
        <v>0</v>
      </c>
      <c r="J10" s="159"/>
      <c r="K10" s="159">
        <f>SUM(K11:K15)</f>
        <v>0</v>
      </c>
      <c r="L10" s="159"/>
      <c r="M10" s="159">
        <f>SUM(M11:M15)</f>
        <v>0</v>
      </c>
      <c r="N10" s="159"/>
      <c r="O10" s="159">
        <f>SUM(O11:O15)</f>
        <v>0</v>
      </c>
      <c r="P10" s="159"/>
      <c r="Q10" s="159">
        <f>SUM(Q11:Q15)</f>
        <v>0</v>
      </c>
      <c r="R10" s="159"/>
      <c r="S10" s="159"/>
      <c r="T10" s="159"/>
      <c r="U10" s="159"/>
      <c r="V10" s="159">
        <f>SUM(V11:V15)</f>
        <v>0</v>
      </c>
      <c r="W10" s="159"/>
      <c r="X10" s="159"/>
      <c r="AG10" t="s">
        <v>92</v>
      </c>
    </row>
    <row r="11" spans="1:60" ht="51" outlineLevel="1" x14ac:dyDescent="0.25">
      <c r="A11" s="172">
        <v>2</v>
      </c>
      <c r="B11" s="173" t="s">
        <v>100</v>
      </c>
      <c r="C11" s="180" t="s">
        <v>140</v>
      </c>
      <c r="D11" s="174" t="s">
        <v>95</v>
      </c>
      <c r="E11" s="175">
        <v>2</v>
      </c>
      <c r="F11" s="176"/>
      <c r="G11" s="177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96</v>
      </c>
      <c r="T11" s="157" t="s">
        <v>97</v>
      </c>
      <c r="U11" s="157">
        <v>0</v>
      </c>
      <c r="V11" s="157">
        <f>ROUND(E11*U11,2)</f>
        <v>0</v>
      </c>
      <c r="W11" s="157"/>
      <c r="X11" s="157" t="s">
        <v>98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99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51" outlineLevel="1" x14ac:dyDescent="0.25">
      <c r="A12" s="166">
        <v>3</v>
      </c>
      <c r="B12" s="167" t="s">
        <v>101</v>
      </c>
      <c r="C12" s="181" t="s">
        <v>141</v>
      </c>
      <c r="D12" s="168" t="s">
        <v>95</v>
      </c>
      <c r="E12" s="169">
        <v>2</v>
      </c>
      <c r="F12" s="170"/>
      <c r="G12" s="171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96</v>
      </c>
      <c r="T12" s="157" t="s">
        <v>97</v>
      </c>
      <c r="U12" s="157">
        <v>0</v>
      </c>
      <c r="V12" s="157">
        <f>ROUND(E12*U12,2)</f>
        <v>0</v>
      </c>
      <c r="W12" s="157"/>
      <c r="X12" s="157" t="s">
        <v>98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55"/>
      <c r="B13" s="156"/>
      <c r="C13" s="263" t="s">
        <v>102</v>
      </c>
      <c r="D13" s="264"/>
      <c r="E13" s="264"/>
      <c r="F13" s="264"/>
      <c r="G13" s="26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103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51" outlineLevel="1" x14ac:dyDescent="0.25">
      <c r="A14" s="166">
        <v>4</v>
      </c>
      <c r="B14" s="167" t="s">
        <v>104</v>
      </c>
      <c r="C14" s="181" t="s">
        <v>142</v>
      </c>
      <c r="D14" s="168" t="s">
        <v>95</v>
      </c>
      <c r="E14" s="169">
        <v>1</v>
      </c>
      <c r="F14" s="170"/>
      <c r="G14" s="171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7"/>
      <c r="S14" s="157" t="s">
        <v>96</v>
      </c>
      <c r="T14" s="157" t="s">
        <v>97</v>
      </c>
      <c r="U14" s="157">
        <v>0</v>
      </c>
      <c r="V14" s="157">
        <f>ROUND(E14*U14,2)</f>
        <v>0</v>
      </c>
      <c r="W14" s="157"/>
      <c r="X14" s="157" t="s">
        <v>98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99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55"/>
      <c r="B15" s="156"/>
      <c r="C15" s="263" t="s">
        <v>105</v>
      </c>
      <c r="D15" s="264"/>
      <c r="E15" s="264"/>
      <c r="F15" s="264"/>
      <c r="G15" s="264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103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5">
      <c r="A16" s="160" t="s">
        <v>91</v>
      </c>
      <c r="B16" s="161" t="s">
        <v>60</v>
      </c>
      <c r="C16" s="179" t="s">
        <v>61</v>
      </c>
      <c r="D16" s="162"/>
      <c r="E16" s="163"/>
      <c r="F16" s="164"/>
      <c r="G16" s="165">
        <f>SUMIF(AG17:AG17,"&lt;&gt;NOR",G17:G17)</f>
        <v>0</v>
      </c>
      <c r="H16" s="159"/>
      <c r="I16" s="159">
        <f>SUM(I17:I17)</f>
        <v>0</v>
      </c>
      <c r="J16" s="159"/>
      <c r="K16" s="159">
        <f>SUM(K17:K17)</f>
        <v>0</v>
      </c>
      <c r="L16" s="159"/>
      <c r="M16" s="159">
        <f>SUM(M17:M17)</f>
        <v>0</v>
      </c>
      <c r="N16" s="159"/>
      <c r="O16" s="159">
        <f>SUM(O17:O17)</f>
        <v>0</v>
      </c>
      <c r="P16" s="159"/>
      <c r="Q16" s="159">
        <f>SUM(Q17:Q17)</f>
        <v>0</v>
      </c>
      <c r="R16" s="159"/>
      <c r="S16" s="159"/>
      <c r="T16" s="159"/>
      <c r="U16" s="159"/>
      <c r="V16" s="159">
        <f>SUM(V17:V17)</f>
        <v>0</v>
      </c>
      <c r="W16" s="159"/>
      <c r="X16" s="159"/>
      <c r="AG16" t="s">
        <v>92</v>
      </c>
    </row>
    <row r="17" spans="1:60" outlineLevel="1" x14ac:dyDescent="0.25">
      <c r="A17" s="172">
        <v>5</v>
      </c>
      <c r="B17" s="173" t="s">
        <v>106</v>
      </c>
      <c r="C17" s="180" t="s">
        <v>107</v>
      </c>
      <c r="D17" s="174" t="s">
        <v>95</v>
      </c>
      <c r="E17" s="175">
        <v>2</v>
      </c>
      <c r="F17" s="176"/>
      <c r="G17" s="177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96</v>
      </c>
      <c r="T17" s="157" t="s">
        <v>97</v>
      </c>
      <c r="U17" s="157">
        <v>0</v>
      </c>
      <c r="V17" s="157">
        <f>ROUND(E17*U17,2)</f>
        <v>0</v>
      </c>
      <c r="W17" s="157"/>
      <c r="X17" s="157" t="s">
        <v>98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99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5">
      <c r="A18" s="160" t="s">
        <v>91</v>
      </c>
      <c r="B18" s="161" t="s">
        <v>62</v>
      </c>
      <c r="C18" s="179" t="s">
        <v>63</v>
      </c>
      <c r="D18" s="162"/>
      <c r="E18" s="163"/>
      <c r="F18" s="164"/>
      <c r="G18" s="165">
        <f>SUMIF(AG19:AG25,"&lt;&gt;NOR",G19:G25)</f>
        <v>0</v>
      </c>
      <c r="H18" s="159"/>
      <c r="I18" s="159">
        <f>SUM(I19:I25)</f>
        <v>0</v>
      </c>
      <c r="J18" s="159"/>
      <c r="K18" s="159">
        <f>SUM(K19:K25)</f>
        <v>0</v>
      </c>
      <c r="L18" s="159"/>
      <c r="M18" s="159">
        <f>SUM(M19:M25)</f>
        <v>0</v>
      </c>
      <c r="N18" s="159"/>
      <c r="O18" s="159">
        <f>SUM(O19:O25)</f>
        <v>0</v>
      </c>
      <c r="P18" s="159"/>
      <c r="Q18" s="159">
        <f>SUM(Q19:Q25)</f>
        <v>0</v>
      </c>
      <c r="R18" s="159"/>
      <c r="S18" s="159"/>
      <c r="T18" s="159"/>
      <c r="U18" s="159"/>
      <c r="V18" s="159">
        <f>SUM(V19:V25)</f>
        <v>0</v>
      </c>
      <c r="W18" s="159"/>
      <c r="X18" s="159"/>
      <c r="AG18" t="s">
        <v>92</v>
      </c>
    </row>
    <row r="19" spans="1:60" outlineLevel="1" x14ac:dyDescent="0.25">
      <c r="A19" s="172">
        <v>6</v>
      </c>
      <c r="B19" s="173" t="s">
        <v>108</v>
      </c>
      <c r="C19" s="180" t="s">
        <v>109</v>
      </c>
      <c r="D19" s="174" t="s">
        <v>95</v>
      </c>
      <c r="E19" s="175">
        <v>1</v>
      </c>
      <c r="F19" s="176"/>
      <c r="G19" s="177">
        <f t="shared" ref="G19:G25" si="0">ROUND(E19*F19,2)</f>
        <v>0</v>
      </c>
      <c r="H19" s="158"/>
      <c r="I19" s="157">
        <f t="shared" ref="I19:I25" si="1">ROUND(E19*H19,2)</f>
        <v>0</v>
      </c>
      <c r="J19" s="158"/>
      <c r="K19" s="157">
        <f t="shared" ref="K19:K25" si="2">ROUND(E19*J19,2)</f>
        <v>0</v>
      </c>
      <c r="L19" s="157">
        <v>21</v>
      </c>
      <c r="M19" s="157">
        <f t="shared" ref="M19:M25" si="3">G19*(1+L19/100)</f>
        <v>0</v>
      </c>
      <c r="N19" s="157">
        <v>0</v>
      </c>
      <c r="O19" s="157">
        <f t="shared" ref="O19:O25" si="4">ROUND(E19*N19,2)</f>
        <v>0</v>
      </c>
      <c r="P19" s="157">
        <v>0</v>
      </c>
      <c r="Q19" s="157">
        <f t="shared" ref="Q19:Q25" si="5">ROUND(E19*P19,2)</f>
        <v>0</v>
      </c>
      <c r="R19" s="157"/>
      <c r="S19" s="157" t="s">
        <v>96</v>
      </c>
      <c r="T19" s="157" t="s">
        <v>97</v>
      </c>
      <c r="U19" s="157">
        <v>0</v>
      </c>
      <c r="V19" s="157">
        <f t="shared" ref="V19:V25" si="6">ROUND(E19*U19,2)</f>
        <v>0</v>
      </c>
      <c r="W19" s="157"/>
      <c r="X19" s="157" t="s">
        <v>110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0.399999999999999" outlineLevel="1" x14ac:dyDescent="0.25">
      <c r="A20" s="172">
        <v>7</v>
      </c>
      <c r="B20" s="173" t="s">
        <v>112</v>
      </c>
      <c r="C20" s="180" t="s">
        <v>113</v>
      </c>
      <c r="D20" s="174" t="s">
        <v>95</v>
      </c>
      <c r="E20" s="175">
        <v>1</v>
      </c>
      <c r="F20" s="176"/>
      <c r="G20" s="177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96</v>
      </c>
      <c r="T20" s="157" t="s">
        <v>97</v>
      </c>
      <c r="U20" s="157">
        <v>0</v>
      </c>
      <c r="V20" s="157">
        <f t="shared" si="6"/>
        <v>0</v>
      </c>
      <c r="W20" s="157"/>
      <c r="X20" s="157" t="s">
        <v>110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111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2">
        <v>8</v>
      </c>
      <c r="B21" s="173" t="s">
        <v>114</v>
      </c>
      <c r="C21" s="180" t="s">
        <v>115</v>
      </c>
      <c r="D21" s="174" t="s">
        <v>95</v>
      </c>
      <c r="E21" s="175">
        <v>2</v>
      </c>
      <c r="F21" s="176"/>
      <c r="G21" s="177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96</v>
      </c>
      <c r="T21" s="157" t="s">
        <v>97</v>
      </c>
      <c r="U21" s="157">
        <v>0</v>
      </c>
      <c r="V21" s="157">
        <f t="shared" si="6"/>
        <v>0</v>
      </c>
      <c r="W21" s="157"/>
      <c r="X21" s="157" t="s">
        <v>110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111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72">
        <v>9</v>
      </c>
      <c r="B22" s="173" t="s">
        <v>116</v>
      </c>
      <c r="C22" s="180" t="s">
        <v>117</v>
      </c>
      <c r="D22" s="174" t="s">
        <v>95</v>
      </c>
      <c r="E22" s="175">
        <v>2</v>
      </c>
      <c r="F22" s="176"/>
      <c r="G22" s="177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96</v>
      </c>
      <c r="T22" s="157" t="s">
        <v>97</v>
      </c>
      <c r="U22" s="157">
        <v>0</v>
      </c>
      <c r="V22" s="157">
        <f t="shared" si="6"/>
        <v>0</v>
      </c>
      <c r="W22" s="157"/>
      <c r="X22" s="157" t="s">
        <v>110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111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2">
        <v>10</v>
      </c>
      <c r="B23" s="173" t="s">
        <v>118</v>
      </c>
      <c r="C23" s="180" t="s">
        <v>119</v>
      </c>
      <c r="D23" s="174" t="s">
        <v>120</v>
      </c>
      <c r="E23" s="175">
        <v>2</v>
      </c>
      <c r="F23" s="176"/>
      <c r="G23" s="177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96</v>
      </c>
      <c r="T23" s="157" t="s">
        <v>97</v>
      </c>
      <c r="U23" s="157">
        <v>0</v>
      </c>
      <c r="V23" s="157">
        <f t="shared" si="6"/>
        <v>0</v>
      </c>
      <c r="W23" s="157"/>
      <c r="X23" s="157" t="s">
        <v>121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122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72">
        <v>11</v>
      </c>
      <c r="B24" s="173" t="s">
        <v>123</v>
      </c>
      <c r="C24" s="180" t="s">
        <v>124</v>
      </c>
      <c r="D24" s="174" t="s">
        <v>95</v>
      </c>
      <c r="E24" s="175">
        <v>4</v>
      </c>
      <c r="F24" s="176"/>
      <c r="G24" s="177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96</v>
      </c>
      <c r="T24" s="157" t="s">
        <v>97</v>
      </c>
      <c r="U24" s="157">
        <v>0</v>
      </c>
      <c r="V24" s="157">
        <f t="shared" si="6"/>
        <v>0</v>
      </c>
      <c r="W24" s="157"/>
      <c r="X24" s="157" t="s">
        <v>121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122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2">
        <v>12</v>
      </c>
      <c r="B25" s="173" t="s">
        <v>125</v>
      </c>
      <c r="C25" s="180" t="s">
        <v>126</v>
      </c>
      <c r="D25" s="174" t="s">
        <v>95</v>
      </c>
      <c r="E25" s="175">
        <v>1</v>
      </c>
      <c r="F25" s="176"/>
      <c r="G25" s="177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96</v>
      </c>
      <c r="T25" s="157" t="s">
        <v>97</v>
      </c>
      <c r="U25" s="157">
        <v>0</v>
      </c>
      <c r="V25" s="157">
        <f t="shared" si="6"/>
        <v>0</v>
      </c>
      <c r="W25" s="157"/>
      <c r="X25" s="157" t="s">
        <v>121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122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5">
      <c r="A26" s="160" t="s">
        <v>91</v>
      </c>
      <c r="B26" s="161" t="s">
        <v>64</v>
      </c>
      <c r="C26" s="179" t="s">
        <v>29</v>
      </c>
      <c r="D26" s="162"/>
      <c r="E26" s="163"/>
      <c r="F26" s="164"/>
      <c r="G26" s="165">
        <f>SUMIF(AG27:AG30,"&lt;&gt;NOR",G27:G30)</f>
        <v>0</v>
      </c>
      <c r="H26" s="159"/>
      <c r="I26" s="159">
        <f>SUM(I27:I30)</f>
        <v>0</v>
      </c>
      <c r="J26" s="159"/>
      <c r="K26" s="159">
        <f>SUM(K27:K30)</f>
        <v>0</v>
      </c>
      <c r="L26" s="159"/>
      <c r="M26" s="159">
        <f>SUM(M27:M30)</f>
        <v>0</v>
      </c>
      <c r="N26" s="159"/>
      <c r="O26" s="159">
        <f>SUM(O27:O30)</f>
        <v>0</v>
      </c>
      <c r="P26" s="159"/>
      <c r="Q26" s="159">
        <f>SUM(Q27:Q30)</f>
        <v>0</v>
      </c>
      <c r="R26" s="159"/>
      <c r="S26" s="159"/>
      <c r="T26" s="159"/>
      <c r="U26" s="159"/>
      <c r="V26" s="159">
        <f>SUM(V27:V30)</f>
        <v>0</v>
      </c>
      <c r="W26" s="159"/>
      <c r="X26" s="159"/>
      <c r="AG26" t="s">
        <v>92</v>
      </c>
    </row>
    <row r="27" spans="1:60" outlineLevel="1" x14ac:dyDescent="0.25">
      <c r="A27" s="172">
        <v>13</v>
      </c>
      <c r="B27" s="173" t="s">
        <v>127</v>
      </c>
      <c r="C27" s="180" t="s">
        <v>128</v>
      </c>
      <c r="D27" s="174" t="s">
        <v>95</v>
      </c>
      <c r="E27" s="175">
        <v>1</v>
      </c>
      <c r="F27" s="176"/>
      <c r="G27" s="177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96</v>
      </c>
      <c r="T27" s="157" t="s">
        <v>97</v>
      </c>
      <c r="U27" s="157">
        <v>0</v>
      </c>
      <c r="V27" s="157">
        <f>ROUND(E27*U27,2)</f>
        <v>0</v>
      </c>
      <c r="W27" s="157"/>
      <c r="X27" s="157" t="s">
        <v>121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122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72">
        <v>14</v>
      </c>
      <c r="B28" s="173" t="s">
        <v>129</v>
      </c>
      <c r="C28" s="180" t="s">
        <v>130</v>
      </c>
      <c r="D28" s="174" t="s">
        <v>95</v>
      </c>
      <c r="E28" s="175">
        <v>1</v>
      </c>
      <c r="F28" s="176"/>
      <c r="G28" s="177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96</v>
      </c>
      <c r="T28" s="157" t="s">
        <v>97</v>
      </c>
      <c r="U28" s="157">
        <v>0</v>
      </c>
      <c r="V28" s="157">
        <f>ROUND(E28*U28,2)</f>
        <v>0</v>
      </c>
      <c r="W28" s="157"/>
      <c r="X28" s="157" t="s">
        <v>121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122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2">
        <v>15</v>
      </c>
      <c r="B29" s="173" t="s">
        <v>131</v>
      </c>
      <c r="C29" s="180" t="s">
        <v>132</v>
      </c>
      <c r="D29" s="174" t="s">
        <v>133</v>
      </c>
      <c r="E29" s="175">
        <v>2</v>
      </c>
      <c r="F29" s="176"/>
      <c r="G29" s="177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96</v>
      </c>
      <c r="T29" s="157" t="s">
        <v>97</v>
      </c>
      <c r="U29" s="157">
        <v>0</v>
      </c>
      <c r="V29" s="157">
        <f>ROUND(E29*U29,2)</f>
        <v>0</v>
      </c>
      <c r="W29" s="157"/>
      <c r="X29" s="157" t="s">
        <v>121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122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66">
        <v>16</v>
      </c>
      <c r="B30" s="167" t="s">
        <v>134</v>
      </c>
      <c r="C30" s="181" t="s">
        <v>135</v>
      </c>
      <c r="D30" s="168" t="s">
        <v>95</v>
      </c>
      <c r="E30" s="169">
        <v>1</v>
      </c>
      <c r="F30" s="170"/>
      <c r="G30" s="171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96</v>
      </c>
      <c r="T30" s="157" t="s">
        <v>97</v>
      </c>
      <c r="U30" s="157">
        <v>0</v>
      </c>
      <c r="V30" s="157">
        <f>ROUND(E30*U30,2)</f>
        <v>0</v>
      </c>
      <c r="W30" s="157"/>
      <c r="X30" s="157" t="s">
        <v>121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122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5">
      <c r="A31" s="3"/>
      <c r="B31" s="4"/>
      <c r="C31" s="182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78</v>
      </c>
    </row>
    <row r="32" spans="1:60" x14ac:dyDescent="0.25">
      <c r="A32" s="151"/>
      <c r="B32" s="152" t="s">
        <v>31</v>
      </c>
      <c r="C32" s="183"/>
      <c r="D32" s="153"/>
      <c r="E32" s="154"/>
      <c r="F32" s="154"/>
      <c r="G32" s="178">
        <f>G8+G10+G16+G18+G26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136</v>
      </c>
    </row>
    <row r="33" spans="1:33" x14ac:dyDescent="0.25">
      <c r="A33" s="3"/>
      <c r="B33" s="4"/>
      <c r="C33" s="18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3"/>
      <c r="B34" s="4"/>
      <c r="C34" s="18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5">
      <c r="A35" s="249" t="s">
        <v>137</v>
      </c>
      <c r="B35" s="249"/>
      <c r="C35" s="250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5">
      <c r="A36" s="251"/>
      <c r="B36" s="252"/>
      <c r="C36" s="253"/>
      <c r="D36" s="252"/>
      <c r="E36" s="252"/>
      <c r="F36" s="252"/>
      <c r="G36" s="25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G36" t="s">
        <v>138</v>
      </c>
    </row>
    <row r="37" spans="1:33" x14ac:dyDescent="0.25">
      <c r="A37" s="255"/>
      <c r="B37" s="256"/>
      <c r="C37" s="257"/>
      <c r="D37" s="256"/>
      <c r="E37" s="256"/>
      <c r="F37" s="256"/>
      <c r="G37" s="25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5">
      <c r="A38" s="255"/>
      <c r="B38" s="256"/>
      <c r="C38" s="257"/>
      <c r="D38" s="256"/>
      <c r="E38" s="256"/>
      <c r="F38" s="256"/>
      <c r="G38" s="25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5">
      <c r="A39" s="255"/>
      <c r="B39" s="256"/>
      <c r="C39" s="257"/>
      <c r="D39" s="256"/>
      <c r="E39" s="256"/>
      <c r="F39" s="256"/>
      <c r="G39" s="25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5">
      <c r="A40" s="259"/>
      <c r="B40" s="260"/>
      <c r="C40" s="261"/>
      <c r="D40" s="260"/>
      <c r="E40" s="260"/>
      <c r="F40" s="260"/>
      <c r="G40" s="26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5">
      <c r="A41" s="3"/>
      <c r="B41" s="4"/>
      <c r="C41" s="182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5">
      <c r="C42" s="184"/>
      <c r="D42" s="10"/>
      <c r="AG42" t="s">
        <v>139</v>
      </c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8">
    <mergeCell ref="A36:G40"/>
    <mergeCell ref="C13:G13"/>
    <mergeCell ref="C15:G15"/>
    <mergeCell ref="A1:G1"/>
    <mergeCell ref="C2:G2"/>
    <mergeCell ref="C3:G3"/>
    <mergeCell ref="C4:G4"/>
    <mergeCell ref="A35:C3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D.1.4.3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D.1.4.3 Pol'!Názvy_tisku</vt:lpstr>
      <vt:lpstr>oadresa</vt:lpstr>
      <vt:lpstr>Stavba!Objednatel</vt:lpstr>
      <vt:lpstr>Stavba!Objekt</vt:lpstr>
      <vt:lpstr>'SO01 D.1.4.3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Jakub Dvořák</cp:lastModifiedBy>
  <cp:lastPrinted>2019-03-19T12:27:02Z</cp:lastPrinted>
  <dcterms:created xsi:type="dcterms:W3CDTF">2009-04-08T07:15:50Z</dcterms:created>
  <dcterms:modified xsi:type="dcterms:W3CDTF">2022-03-10T06:00:05Z</dcterms:modified>
</cp:coreProperties>
</file>